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95" activeTab="1"/>
  </bookViews>
  <sheets>
    <sheet name="Plan1" sheetId="1" r:id="rId1"/>
    <sheet name="para conferencia" sheetId="4" r:id="rId2"/>
  </sheets>
  <calcPr calcId="144525"/>
</workbook>
</file>

<file path=xl/calcChain.xml><?xml version="1.0" encoding="utf-8"?>
<calcChain xmlns="http://schemas.openxmlformats.org/spreadsheetml/2006/main">
  <c r="G45" i="4" l="1"/>
  <c r="H38" i="4"/>
  <c r="I38" i="4" s="1"/>
  <c r="H37" i="4"/>
  <c r="I37" i="4" s="1"/>
  <c r="I35" i="4"/>
  <c r="H35" i="4"/>
  <c r="I34" i="4"/>
  <c r="H34" i="4"/>
  <c r="I33" i="4"/>
  <c r="H33" i="4"/>
  <c r="G32" i="4"/>
  <c r="I32" i="4" s="1"/>
  <c r="I31" i="4"/>
  <c r="H31" i="4"/>
  <c r="I30" i="4"/>
  <c r="H30" i="4"/>
  <c r="I29" i="4"/>
  <c r="H29" i="4"/>
  <c r="I28" i="4"/>
  <c r="H28" i="4"/>
  <c r="I27" i="4"/>
  <c r="H27" i="4"/>
  <c r="I26" i="4"/>
  <c r="H26" i="4"/>
  <c r="I25" i="4"/>
  <c r="H25" i="4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32" i="4" l="1"/>
  <c r="I24" i="4"/>
  <c r="I36" i="4"/>
  <c r="I11" i="4"/>
  <c r="G45" i="1"/>
  <c r="I26" i="1"/>
  <c r="I27" i="1"/>
  <c r="I28" i="1"/>
  <c r="I29" i="1"/>
  <c r="I30" i="1"/>
  <c r="I31" i="1"/>
  <c r="I33" i="1"/>
  <c r="I34" i="1"/>
  <c r="I35" i="1"/>
  <c r="I25" i="1"/>
  <c r="I22" i="1"/>
  <c r="I23" i="1"/>
  <c r="G32" i="1"/>
  <c r="I32" i="1" s="1"/>
  <c r="I6" i="4" l="1"/>
  <c r="H45" i="4" s="1"/>
  <c r="H12" i="1"/>
  <c r="I12" i="1" s="1"/>
  <c r="H13" i="1"/>
  <c r="I13" i="1" s="1"/>
  <c r="H15" i="1"/>
  <c r="I15" i="1" s="1"/>
  <c r="H26" i="1"/>
  <c r="H14" i="1" l="1"/>
  <c r="I14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H23" i="1"/>
  <c r="H25" i="1"/>
  <c r="H27" i="1"/>
  <c r="H28" i="1"/>
  <c r="H29" i="1"/>
  <c r="H30" i="1"/>
  <c r="H31" i="1"/>
  <c r="H32" i="1"/>
  <c r="H33" i="1"/>
  <c r="H34" i="1"/>
  <c r="H35" i="1"/>
  <c r="H37" i="1"/>
  <c r="I37" i="1" s="1"/>
  <c r="H38" i="1"/>
  <c r="I38" i="1" s="1"/>
  <c r="I24" i="1" l="1"/>
  <c r="I36" i="1"/>
  <c r="I11" i="1"/>
  <c r="I6" i="1" l="1"/>
  <c r="H45" i="1" s="1"/>
</calcChain>
</file>

<file path=xl/sharedStrings.xml><?xml version="1.0" encoding="utf-8"?>
<sst xmlns="http://schemas.openxmlformats.org/spreadsheetml/2006/main" count="260" uniqueCount="97">
  <si>
    <t xml:space="preserve"> VALOR UNITÁRIO</t>
  </si>
  <si>
    <t>LINHA</t>
  </si>
  <si>
    <t>PLACA</t>
  </si>
  <si>
    <t>KM DIÁRIO (VIAGEM)</t>
  </si>
  <si>
    <t>CUSTOS VARIÁVEIS</t>
  </si>
  <si>
    <t>1.1</t>
  </si>
  <si>
    <t>Pneus</t>
  </si>
  <si>
    <t>Manutenção do veículo</t>
  </si>
  <si>
    <t>DETRAN</t>
  </si>
  <si>
    <t>DER</t>
  </si>
  <si>
    <t>Lavagem e higienização</t>
  </si>
  <si>
    <t>Fluídos e lubrificantes</t>
  </si>
  <si>
    <t>INMETRO</t>
  </si>
  <si>
    <t>CONTRAN</t>
  </si>
  <si>
    <t>DENATRAN</t>
  </si>
  <si>
    <t>CUSTOS FIXOS</t>
  </si>
  <si>
    <t>Salário</t>
  </si>
  <si>
    <t>Encargos de salário</t>
  </si>
  <si>
    <t>Férias e 13º Sal.</t>
  </si>
  <si>
    <t>Encargos de fèrias e 13º Sal</t>
  </si>
  <si>
    <t>C.R.L.V</t>
  </si>
  <si>
    <t>Despesas adminitrativas</t>
  </si>
  <si>
    <t>Honorários</t>
  </si>
  <si>
    <t>Pro-labore</t>
  </si>
  <si>
    <t>Impostos e taxas</t>
  </si>
  <si>
    <t>BDI</t>
  </si>
  <si>
    <t>LUCRO</t>
  </si>
  <si>
    <t>CUSTO TOTAL</t>
  </si>
  <si>
    <t>CUSTO POR KM</t>
  </si>
  <si>
    <t>PALNILHA DE CUSTOS PARA FORMAÇÃO DO PREÇO/KM PARA FINS DE EVENTUAIS ADITIVOS</t>
  </si>
  <si>
    <t>CONSUMO ANUAL</t>
  </si>
  <si>
    <t>Retorno financeiro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</si>
  <si>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</si>
  <si>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</si>
  <si>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</si>
  <si>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</si>
  <si>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</si>
  <si>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</si>
  <si>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</si>
  <si>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</si>
  <si>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</si>
  <si>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</si>
  <si>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</si>
  <si>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</si>
  <si>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</si>
  <si>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</si>
  <si>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</si>
  <si>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</si>
  <si>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</si>
  <si>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</si>
  <si>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KM ATUAL</t>
  </si>
  <si>
    <t>INFORMAÇÕES DO OBJETO</t>
  </si>
  <si>
    <t>INFORMAÇÕES DO VEÍCULO</t>
  </si>
  <si>
    <t>MODELO</t>
  </si>
  <si>
    <t>INFORMAÇÕES DO CONDUTOR</t>
  </si>
  <si>
    <t>NOME:</t>
  </si>
  <si>
    <t>HABILITAÇÃO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</si>
  <si>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</si>
  <si>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</si>
  <si>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</si>
  <si>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</si>
  <si>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</si>
  <si>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</si>
  <si>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</si>
  <si>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</si>
  <si>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</si>
  <si>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</si>
  <si>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</si>
  <si>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VALIDADE</t>
  </si>
  <si>
    <t>UNIDADE DE MEDIDA</t>
  </si>
  <si>
    <t>INFORMAÇÕES GERAIS</t>
  </si>
  <si>
    <t>Lt</t>
  </si>
  <si>
    <t>Und</t>
  </si>
  <si>
    <t>Mês</t>
  </si>
  <si>
    <t>Vistoria</t>
  </si>
  <si>
    <t>Anual</t>
  </si>
  <si>
    <t>VANTAGENS</t>
  </si>
  <si>
    <t>4.1</t>
  </si>
  <si>
    <t>4.2</t>
  </si>
  <si>
    <t>CUSTO TOTAL POR KM RODADO</t>
  </si>
  <si>
    <t>KM ANUAL DA LINHA</t>
  </si>
  <si>
    <t>INDICADORES</t>
  </si>
  <si>
    <t>20% aa</t>
  </si>
  <si>
    <t>CATEGORIA</t>
  </si>
  <si>
    <t>Despesas gerais</t>
  </si>
  <si>
    <t>Custos com veículo</t>
  </si>
  <si>
    <t>Custos de operacionalização</t>
  </si>
  <si>
    <t>Folha de pagamento</t>
  </si>
  <si>
    <t>VALOR (FIPE)</t>
  </si>
  <si>
    <t>RESUMO DA PROPOSTA</t>
  </si>
  <si>
    <t>PROPOSTA COMERCIAL</t>
  </si>
  <si>
    <t>Custos  sobre o veículo</t>
  </si>
  <si>
    <t>Seguro obrigatório</t>
  </si>
  <si>
    <t>Apólice de seguro</t>
  </si>
  <si>
    <t xml:space="preserve">Depreciação </t>
  </si>
  <si>
    <t>Combustível</t>
  </si>
  <si>
    <t>Mensalidade cameras de monitoramento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</si>
</sst>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164" formatCode="&quot;R$&quot;\ #,##0.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Fill="1" applyBorder="1" applyAlignment="1" applyProtection="1">
      <alignment wrapText="1"/>
    </xf>
    <xf numFmtId="0" fontId="0" fillId="0" borderId="0" xfId="0" applyFill="1" applyBorder="1" applyProtection="1"/>
    <xf numFmtId="0" fontId="0" fillId="0" borderId="10" xfId="0" applyFill="1" applyBorder="1" applyAlignment="1" applyProtection="1">
      <alignment horizontal="center"/>
    </xf>
    <xf numFmtId="0" fontId="0" fillId="0" borderId="5" xfId="0" applyFill="1" applyBorder="1" applyProtection="1"/>
    <xf numFmtId="0" fontId="0" fillId="0" borderId="1" xfId="0" applyFill="1" applyBorder="1" applyAlignment="1" applyProtection="1">
      <alignment wrapText="1"/>
    </xf>
    <xf numFmtId="0" fontId="0" fillId="0" borderId="5" xfId="0" applyFill="1" applyBorder="1" applyAlignment="1" applyProtection="1">
      <alignment wrapText="1"/>
    </xf>
    <xf numFmtId="0" fontId="0" fillId="0" borderId="7" xfId="0" applyFill="1" applyBorder="1" applyProtection="1"/>
    <xf numFmtId="0" fontId="0" fillId="0" borderId="8" xfId="0" applyFill="1" applyBorder="1" applyAlignment="1" applyProtection="1">
      <alignment wrapText="1"/>
    </xf>
    <xf numFmtId="0" fontId="0" fillId="0" borderId="14" xfId="0" applyFill="1" applyBorder="1" applyAlignment="1" applyProtection="1">
      <alignment horizontal="center" vertical="top" wrapText="1"/>
    </xf>
    <xf numFmtId="0" fontId="0" fillId="0" borderId="11" xfId="0" applyFill="1" applyBorder="1" applyAlignment="1" applyProtection="1">
      <alignment horizontal="center" vertical="top" wrapText="1"/>
    </xf>
    <xf numFmtId="0" fontId="0" fillId="0" borderId="10" xfId="0" applyFill="1" applyBorder="1" applyAlignment="1" applyProtection="1">
      <alignment horizontal="center" vertical="center" wrapText="1"/>
    </xf>
    <xf numFmtId="164" fontId="0" fillId="0" borderId="13" xfId="0" applyNumberFormat="1" applyFill="1" applyBorder="1" applyAlignment="1" applyProtection="1">
      <alignment horizontal="center" vertical="top" wrapText="1"/>
    </xf>
    <xf numFmtId="164" fontId="0" fillId="0" borderId="1" xfId="0" applyNumberFormat="1" applyFill="1" applyBorder="1" applyAlignment="1" applyProtection="1">
      <alignment wrapText="1"/>
    </xf>
    <xf numFmtId="0" fontId="0" fillId="0" borderId="7" xfId="0" applyFill="1" applyBorder="1" applyAlignment="1" applyProtection="1">
      <alignment wrapText="1"/>
    </xf>
    <xf numFmtId="164" fontId="0" fillId="0" borderId="8" xfId="0" applyNumberFormat="1" applyFill="1" applyBorder="1" applyAlignment="1" applyProtection="1">
      <alignment wrapText="1"/>
    </xf>
    <xf numFmtId="164" fontId="0" fillId="0" borderId="11" xfId="0" applyNumberFormat="1" applyFill="1" applyBorder="1" applyAlignment="1" applyProtection="1">
      <alignment wrapText="1"/>
    </xf>
    <xf numFmtId="0" fontId="0" fillId="0" borderId="10" xfId="0" applyFill="1" applyBorder="1" applyAlignment="1" applyProtection="1">
      <alignment horizontal="center" wrapText="1"/>
    </xf>
    <xf numFmtId="164" fontId="0" fillId="0" borderId="6" xfId="0" applyNumberFormat="1" applyFill="1" applyBorder="1" applyAlignment="1" applyProtection="1">
      <alignment horizontal="center" wrapText="1"/>
    </xf>
    <xf numFmtId="0" fontId="0" fillId="2" borderId="1" xfId="0" applyFill="1" applyBorder="1" applyAlignment="1" applyProtection="1">
      <alignment wrapText="1"/>
      <protection locked="0"/>
    </xf>
    <xf numFmtId="164" fontId="0" fillId="2" borderId="1" xfId="0" applyNumberFormat="1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164" fontId="0" fillId="2" borderId="8" xfId="0" applyNumberFormat="1" applyFill="1" applyBorder="1" applyAlignment="1" applyProtection="1">
      <alignment wrapText="1"/>
      <protection locked="0"/>
    </xf>
    <xf numFmtId="8" fontId="0" fillId="2" borderId="1" xfId="0" applyNumberFormat="1" applyFill="1" applyBorder="1" applyAlignment="1" applyProtection="1">
      <alignment wrapText="1"/>
      <protection locked="0"/>
    </xf>
    <xf numFmtId="9" fontId="0" fillId="2" borderId="1" xfId="0" applyNumberFormat="1" applyFill="1" applyBorder="1" applyAlignment="1" applyProtection="1">
      <alignment wrapText="1"/>
      <protection locked="0"/>
    </xf>
    <xf numFmtId="164" fontId="0" fillId="3" borderId="1" xfId="0" applyNumberFormat="1" applyFill="1" applyBorder="1" applyAlignment="1" applyProtection="1">
      <alignment wrapText="1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  <xf numFmtId="0" fontId="0" fillId="0" borderId="22" xfId="0" applyFill="1" applyBorder="1" applyAlignment="1" applyProtection="1">
      <alignment horizontal="center" wrapText="1"/>
    </xf>
    <xf numFmtId="0" fontId="0" fillId="0" borderId="4" xfId="0" applyFill="1" applyBorder="1" applyAlignment="1" applyProtection="1">
      <alignment horizontal="center" wrapText="1"/>
    </xf>
    <xf numFmtId="0" fontId="0" fillId="0" borderId="23" xfId="0" applyFill="1" applyBorder="1" applyAlignment="1" applyProtection="1">
      <alignment horizontal="center" wrapText="1"/>
    </xf>
    <xf numFmtId="0" fontId="0" fillId="0" borderId="22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23" xfId="0" applyFill="1" applyBorder="1" applyAlignment="1" applyProtection="1">
      <alignment horizontal="center" vertical="center" wrapText="1"/>
    </xf>
    <xf numFmtId="0" fontId="0" fillId="0" borderId="16" xfId="0" applyFill="1" applyBorder="1" applyAlignment="1" applyProtection="1">
      <alignment horizontal="center"/>
    </xf>
    <xf numFmtId="0" fontId="0" fillId="0" borderId="17" xfId="0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Alignment="1" applyProtection="1">
      <alignment horizontal="center" vertical="center" wrapText="1"/>
      <protection locked="0"/>
    </xf>
    <xf numFmtId="0" fontId="0" fillId="0" borderId="26" xfId="0" applyFill="1" applyBorder="1" applyAlignment="1" applyProtection="1">
      <alignment horizontal="center" vertical="center" wrapText="1"/>
    </xf>
    <xf numFmtId="0" fontId="0" fillId="0" borderId="27" xfId="0" applyFill="1" applyBorder="1" applyAlignment="1" applyProtection="1">
      <alignment horizontal="center" vertical="center" wrapText="1"/>
    </xf>
    <xf numFmtId="0" fontId="0" fillId="0" borderId="28" xfId="0" applyFill="1" applyBorder="1" applyAlignment="1" applyProtection="1">
      <alignment horizontal="center" vertical="center" wrapText="1"/>
    </xf>
    <xf numFmtId="0" fontId="0" fillId="0" borderId="29" xfId="0" applyFill="1" applyBorder="1" applyAlignment="1" applyProtection="1">
      <alignment horizontal="center" vertical="center" wrapText="1"/>
    </xf>
    <xf numFmtId="164" fontId="0" fillId="0" borderId="24" xfId="0" applyNumberFormat="1" applyFill="1" applyBorder="1" applyAlignment="1" applyProtection="1">
      <alignment horizontal="center" vertical="center" wrapText="1"/>
    </xf>
    <xf numFmtId="0" fontId="0" fillId="0" borderId="25" xfId="0" applyFill="1" applyBorder="1" applyAlignment="1" applyProtection="1">
      <alignment horizontal="center" vertical="center" wrapText="1"/>
    </xf>
    <xf numFmtId="0" fontId="0" fillId="0" borderId="30" xfId="0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2" borderId="2" xfId="0" applyFill="1" applyBorder="1" applyAlignment="1" applyProtection="1">
      <alignment horizontal="center" wrapText="1"/>
      <protection locked="0"/>
    </xf>
    <xf numFmtId="0" fontId="0" fillId="2" borderId="3" xfId="0" applyFill="1" applyBorder="1" applyAlignment="1" applyProtection="1">
      <alignment horizontal="center" wrapText="1"/>
      <protection locked="0"/>
    </xf>
    <xf numFmtId="0" fontId="0" fillId="2" borderId="15" xfId="0" applyFill="1" applyBorder="1" applyAlignment="1" applyProtection="1">
      <alignment horizontal="center" wrapText="1"/>
      <protection locked="0"/>
    </xf>
    <xf numFmtId="0" fontId="0" fillId="0" borderId="19" xfId="0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0" fontId="0" fillId="0" borderId="31" xfId="0" applyFill="1" applyBorder="1" applyAlignment="1" applyProtection="1">
      <alignment horizontal="center" vertical="center"/>
    </xf>
    <xf numFmtId="164" fontId="0" fillId="0" borderId="26" xfId="0" applyNumberFormat="1" applyFill="1" applyBorder="1" applyAlignment="1" applyProtection="1">
      <alignment horizontal="center" vertical="center"/>
    </xf>
    <xf numFmtId="0" fontId="0" fillId="0" borderId="27" xfId="0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0" fillId="0" borderId="24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2" fontId="0" fillId="2" borderId="24" xfId="0" applyNumberFormat="1" applyFill="1" applyBorder="1" applyAlignment="1" applyProtection="1">
      <alignment horizontal="center" vertical="center"/>
      <protection locked="0"/>
    </xf>
    <xf numFmtId="2" fontId="0" fillId="2" borderId="25" xfId="0" applyNumberFormat="1" applyFill="1" applyBorder="1" applyAlignment="1" applyProtection="1">
      <alignment horizontal="center" vertical="center"/>
      <protection locked="0"/>
    </xf>
    <xf numFmtId="2" fontId="0" fillId="2" borderId="30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19" workbookViewId="0">
      <selection activeCell="A10" sqref="A10:D10"/>
    </sheetView>
  </sheetViews>
  <sheetFormatPr defaultRowHeight="15" x14ac:dyDescent="0.25"/>
  <cols>
    <col min="1" max="1" width="5.7109375" style="2" customWidth="1"/>
    <col min="2" max="2" width="17.5703125" style="2" customWidth="1"/>
    <col min="3" max="3" width="20.85546875" style="2" customWidth="1"/>
    <col min="4" max="7" width="14.140625" style="2" customWidth="1"/>
    <col min="8" max="8" width="13" style="2" customWidth="1"/>
    <col min="9" max="9" width="13.5703125" style="2" customWidth="1"/>
    <col min="10" max="16384" width="9.140625" style="2"/>
  </cols>
  <sheetData>
    <row r="1" spans="1:10" ht="15.75" thickBot="1" x14ac:dyDescent="0.3">
      <c r="A1" s="38" t="s">
        <v>29</v>
      </c>
      <c r="B1" s="39"/>
      <c r="C1" s="39"/>
      <c r="D1" s="39"/>
      <c r="E1" s="39"/>
      <c r="F1" s="39"/>
      <c r="G1" s="39"/>
      <c r="H1" s="39"/>
      <c r="I1" s="40"/>
      <c r="J1" s="1"/>
    </row>
    <row r="2" spans="1:10" x14ac:dyDescent="0.25">
      <c r="A2" s="3">
        <v>1</v>
      </c>
      <c r="B2" s="55" t="s">
        <v>70</v>
      </c>
      <c r="C2" s="55"/>
      <c r="D2" s="55"/>
      <c r="E2" s="55"/>
      <c r="F2" s="55"/>
      <c r="G2" s="55"/>
      <c r="H2" s="55"/>
      <c r="I2" s="56"/>
      <c r="J2" s="1"/>
    </row>
    <row r="3" spans="1:10" ht="15" customHeight="1" x14ac:dyDescent="0.25">
      <c r="A3" s="4" t="s">
        <v>5</v>
      </c>
      <c r="B3" s="27" t="s">
        <v>51</v>
      </c>
      <c r="C3" s="5" t="s">
        <v>1</v>
      </c>
      <c r="D3" s="51"/>
      <c r="E3" s="51"/>
      <c r="F3" s="51"/>
      <c r="G3" s="51"/>
      <c r="H3" s="44" t="s">
        <v>80</v>
      </c>
      <c r="I3" s="41"/>
      <c r="J3" s="1"/>
    </row>
    <row r="4" spans="1:10" x14ac:dyDescent="0.25">
      <c r="A4" s="4" t="s">
        <v>32</v>
      </c>
      <c r="B4" s="27"/>
      <c r="C4" s="5" t="s">
        <v>3</v>
      </c>
      <c r="D4" s="51"/>
      <c r="E4" s="51"/>
      <c r="F4" s="51"/>
      <c r="G4" s="51"/>
      <c r="H4" s="45"/>
      <c r="I4" s="42"/>
      <c r="J4" s="1"/>
    </row>
    <row r="5" spans="1:10" x14ac:dyDescent="0.25">
      <c r="A5" s="4" t="s">
        <v>33</v>
      </c>
      <c r="B5" s="27" t="s">
        <v>52</v>
      </c>
      <c r="C5" s="5" t="s">
        <v>53</v>
      </c>
      <c r="D5" s="51"/>
      <c r="E5" s="51"/>
      <c r="F5" s="51"/>
      <c r="G5" s="51"/>
      <c r="H5" s="46"/>
      <c r="I5" s="43"/>
      <c r="J5" s="1"/>
    </row>
    <row r="6" spans="1:10" ht="15" customHeight="1" x14ac:dyDescent="0.25">
      <c r="A6" s="4" t="s">
        <v>34</v>
      </c>
      <c r="B6" s="27"/>
      <c r="C6" s="5" t="s">
        <v>2</v>
      </c>
      <c r="D6" s="51"/>
      <c r="E6" s="51"/>
      <c r="F6" s="51"/>
      <c r="G6" s="51"/>
      <c r="H6" s="44" t="s">
        <v>79</v>
      </c>
      <c r="I6" s="48">
        <f>IFERROR((I11+I24+I36),"-")</f>
        <v>0</v>
      </c>
      <c r="J6" s="1"/>
    </row>
    <row r="7" spans="1:10" x14ac:dyDescent="0.25">
      <c r="A7" s="6" t="s">
        <v>35</v>
      </c>
      <c r="B7" s="27"/>
      <c r="C7" s="5" t="s">
        <v>50</v>
      </c>
      <c r="D7" s="19"/>
      <c r="E7" s="19"/>
      <c r="F7" s="5" t="s">
        <v>88</v>
      </c>
      <c r="G7" s="20"/>
      <c r="H7" s="45"/>
      <c r="I7" s="49"/>
      <c r="J7" s="1"/>
    </row>
    <row r="8" spans="1:10" x14ac:dyDescent="0.25">
      <c r="A8" s="6" t="s">
        <v>36</v>
      </c>
      <c r="B8" s="27" t="s">
        <v>54</v>
      </c>
      <c r="C8" s="5" t="s">
        <v>55</v>
      </c>
      <c r="D8" s="52"/>
      <c r="E8" s="53"/>
      <c r="F8" s="53"/>
      <c r="G8" s="54"/>
      <c r="H8" s="45"/>
      <c r="I8" s="49"/>
      <c r="J8" s="1"/>
    </row>
    <row r="9" spans="1:10" ht="15.75" thickBot="1" x14ac:dyDescent="0.3">
      <c r="A9" s="7" t="s">
        <v>37</v>
      </c>
      <c r="B9" s="28"/>
      <c r="C9" s="8" t="s">
        <v>56</v>
      </c>
      <c r="D9" s="8" t="s">
        <v>83</v>
      </c>
      <c r="E9" s="8"/>
      <c r="F9" s="8" t="s">
        <v>68</v>
      </c>
      <c r="G9" s="8"/>
      <c r="H9" s="47"/>
      <c r="I9" s="50"/>
      <c r="J9" s="1"/>
    </row>
    <row r="10" spans="1:10" ht="30.75" thickBot="1" x14ac:dyDescent="0.3">
      <c r="A10" s="29" t="s">
        <v>81</v>
      </c>
      <c r="B10" s="30"/>
      <c r="C10" s="30"/>
      <c r="D10" s="31"/>
      <c r="E10" s="9" t="s">
        <v>69</v>
      </c>
      <c r="F10" s="9" t="s">
        <v>30</v>
      </c>
      <c r="G10" s="9" t="s">
        <v>0</v>
      </c>
      <c r="H10" s="9" t="s">
        <v>27</v>
      </c>
      <c r="I10" s="10" t="s">
        <v>28</v>
      </c>
      <c r="J10" s="1"/>
    </row>
    <row r="11" spans="1:10" ht="15" customHeight="1" x14ac:dyDescent="0.25">
      <c r="A11" s="11">
        <v>2</v>
      </c>
      <c r="B11" s="27" t="s">
        <v>4</v>
      </c>
      <c r="C11" s="27"/>
      <c r="D11" s="27"/>
      <c r="E11" s="27"/>
      <c r="F11" s="27"/>
      <c r="G11" s="27"/>
      <c r="H11" s="27"/>
      <c r="I11" s="12">
        <f>IFERROR(SUM(I12:I23),"-")</f>
        <v>0</v>
      </c>
      <c r="J11" s="1"/>
    </row>
    <row r="12" spans="1:10" x14ac:dyDescent="0.25">
      <c r="A12" s="6" t="s">
        <v>38</v>
      </c>
      <c r="B12" s="27" t="s">
        <v>85</v>
      </c>
      <c r="C12" s="5" t="s">
        <v>95</v>
      </c>
      <c r="D12" s="19"/>
      <c r="E12" s="5" t="s">
        <v>71</v>
      </c>
      <c r="F12" s="19"/>
      <c r="G12" s="20"/>
      <c r="H12" s="13">
        <f>IFERROR((F12*G12),"-")</f>
        <v>0</v>
      </c>
      <c r="I12" s="18" t="str">
        <f>IFERROR((H12/$I$3),"-")</f>
        <v>-</v>
      </c>
      <c r="J12" s="1"/>
    </row>
    <row r="13" spans="1:10" x14ac:dyDescent="0.25">
      <c r="A13" s="6" t="s">
        <v>39</v>
      </c>
      <c r="B13" s="27"/>
      <c r="C13" s="5" t="s">
        <v>11</v>
      </c>
      <c r="D13" s="19"/>
      <c r="E13" s="5" t="s">
        <v>71</v>
      </c>
      <c r="F13" s="19"/>
      <c r="G13" s="20"/>
      <c r="H13" s="13">
        <f>F13*G13</f>
        <v>0</v>
      </c>
      <c r="I13" s="18" t="str">
        <f t="shared" ref="I13:I23" si="0">IFERROR((H13/$I$3),"-")</f>
        <v>-</v>
      </c>
      <c r="J13" s="1"/>
    </row>
    <row r="14" spans="1:10" x14ac:dyDescent="0.25">
      <c r="A14" s="6" t="s">
        <v>40</v>
      </c>
      <c r="B14" s="27"/>
      <c r="C14" s="5" t="s">
        <v>6</v>
      </c>
      <c r="D14" s="19"/>
      <c r="E14" s="5" t="s">
        <v>72</v>
      </c>
      <c r="F14" s="19"/>
      <c r="G14" s="20"/>
      <c r="H14" s="13">
        <f t="shared" ref="H14:H38" si="1">F14*G14</f>
        <v>0</v>
      </c>
      <c r="I14" s="18" t="str">
        <f t="shared" si="0"/>
        <v>-</v>
      </c>
      <c r="J14" s="1"/>
    </row>
    <row r="15" spans="1:10" ht="30" x14ac:dyDescent="0.25">
      <c r="A15" s="6" t="s">
        <v>41</v>
      </c>
      <c r="B15" s="27"/>
      <c r="C15" s="5" t="s">
        <v>10</v>
      </c>
      <c r="D15" s="19"/>
      <c r="E15" s="5" t="s">
        <v>73</v>
      </c>
      <c r="F15" s="19"/>
      <c r="G15" s="20"/>
      <c r="H15" s="13">
        <f>F15*G15</f>
        <v>0</v>
      </c>
      <c r="I15" s="18" t="str">
        <f t="shared" si="0"/>
        <v>-</v>
      </c>
      <c r="J15" s="1"/>
    </row>
    <row r="16" spans="1:10" ht="30" x14ac:dyDescent="0.25">
      <c r="A16" s="6" t="s">
        <v>42</v>
      </c>
      <c r="B16" s="27"/>
      <c r="C16" s="5" t="s">
        <v>7</v>
      </c>
      <c r="D16" s="19"/>
      <c r="E16" s="5" t="s">
        <v>73</v>
      </c>
      <c r="F16" s="19"/>
      <c r="G16" s="20"/>
      <c r="H16" s="13">
        <f t="shared" si="1"/>
        <v>0</v>
      </c>
      <c r="I16" s="18" t="str">
        <f t="shared" si="0"/>
        <v>-</v>
      </c>
      <c r="J16" s="1"/>
    </row>
    <row r="17" spans="1:10" x14ac:dyDescent="0.25">
      <c r="A17" s="6" t="s">
        <v>43</v>
      </c>
      <c r="B17" s="27" t="s">
        <v>86</v>
      </c>
      <c r="C17" s="5" t="s">
        <v>12</v>
      </c>
      <c r="D17" s="19"/>
      <c r="E17" s="5" t="s">
        <v>74</v>
      </c>
      <c r="F17" s="19"/>
      <c r="G17" s="20"/>
      <c r="H17" s="13">
        <f t="shared" si="1"/>
        <v>0</v>
      </c>
      <c r="I17" s="18" t="str">
        <f t="shared" si="0"/>
        <v>-</v>
      </c>
      <c r="J17" s="1"/>
    </row>
    <row r="18" spans="1:10" x14ac:dyDescent="0.25">
      <c r="A18" s="6" t="s">
        <v>44</v>
      </c>
      <c r="B18" s="27"/>
      <c r="C18" s="5" t="s">
        <v>9</v>
      </c>
      <c r="D18" s="19"/>
      <c r="E18" s="5" t="s">
        <v>74</v>
      </c>
      <c r="F18" s="19"/>
      <c r="G18" s="20"/>
      <c r="H18" s="13">
        <f t="shared" si="1"/>
        <v>0</v>
      </c>
      <c r="I18" s="18" t="str">
        <f t="shared" si="0"/>
        <v>-</v>
      </c>
      <c r="J18" s="1"/>
    </row>
    <row r="19" spans="1:10" x14ac:dyDescent="0.25">
      <c r="A19" s="6" t="s">
        <v>45</v>
      </c>
      <c r="B19" s="27"/>
      <c r="C19" s="5" t="s">
        <v>8</v>
      </c>
      <c r="D19" s="19"/>
      <c r="E19" s="5" t="s">
        <v>74</v>
      </c>
      <c r="F19" s="19"/>
      <c r="G19" s="20"/>
      <c r="H19" s="13">
        <f t="shared" si="1"/>
        <v>0</v>
      </c>
      <c r="I19" s="18" t="str">
        <f t="shared" si="0"/>
        <v>-</v>
      </c>
      <c r="J19" s="1"/>
    </row>
    <row r="20" spans="1:10" x14ac:dyDescent="0.25">
      <c r="A20" s="6" t="s">
        <v>46</v>
      </c>
      <c r="B20" s="27"/>
      <c r="C20" s="5" t="s">
        <v>13</v>
      </c>
      <c r="D20" s="19"/>
      <c r="E20" s="5" t="s">
        <v>74</v>
      </c>
      <c r="F20" s="19"/>
      <c r="G20" s="20"/>
      <c r="H20" s="13">
        <f t="shared" si="1"/>
        <v>0</v>
      </c>
      <c r="I20" s="18" t="str">
        <f t="shared" si="0"/>
        <v>-</v>
      </c>
      <c r="J20" s="1"/>
    </row>
    <row r="21" spans="1:10" x14ac:dyDescent="0.25">
      <c r="A21" s="6" t="s">
        <v>47</v>
      </c>
      <c r="B21" s="27"/>
      <c r="C21" s="5" t="s">
        <v>14</v>
      </c>
      <c r="D21" s="19"/>
      <c r="E21" s="5" t="s">
        <v>74</v>
      </c>
      <c r="F21" s="19"/>
      <c r="G21" s="20"/>
      <c r="H21" s="13">
        <f t="shared" si="1"/>
        <v>0</v>
      </c>
      <c r="I21" s="18" t="str">
        <f t="shared" si="0"/>
        <v>-</v>
      </c>
      <c r="J21" s="1"/>
    </row>
    <row r="22" spans="1:10" ht="30" x14ac:dyDescent="0.25">
      <c r="A22" s="6" t="s">
        <v>48</v>
      </c>
      <c r="B22" s="27" t="s">
        <v>84</v>
      </c>
      <c r="C22" s="26" t="s">
        <v>96</v>
      </c>
      <c r="D22" s="19"/>
      <c r="E22" s="5" t="s">
        <v>73</v>
      </c>
      <c r="F22" s="19"/>
      <c r="G22" s="20"/>
      <c r="H22" s="13">
        <f t="shared" si="1"/>
        <v>0</v>
      </c>
      <c r="I22" s="18" t="str">
        <f t="shared" si="0"/>
        <v>-</v>
      </c>
      <c r="J22" s="1"/>
    </row>
    <row r="23" spans="1:10" ht="15.75" thickBot="1" x14ac:dyDescent="0.3">
      <c r="A23" s="14" t="s">
        <v>49</v>
      </c>
      <c r="B23" s="28"/>
      <c r="C23" s="21"/>
      <c r="D23" s="21"/>
      <c r="E23" s="21"/>
      <c r="F23" s="21"/>
      <c r="G23" s="22"/>
      <c r="H23" s="15">
        <f t="shared" si="1"/>
        <v>0</v>
      </c>
      <c r="I23" s="18" t="str">
        <f t="shared" si="0"/>
        <v>-</v>
      </c>
      <c r="J23" s="1"/>
    </row>
    <row r="24" spans="1:10" x14ac:dyDescent="0.25">
      <c r="A24" s="11">
        <v>3</v>
      </c>
      <c r="B24" s="32" t="s">
        <v>15</v>
      </c>
      <c r="C24" s="33"/>
      <c r="D24" s="33"/>
      <c r="E24" s="33"/>
      <c r="F24" s="33"/>
      <c r="G24" s="33"/>
      <c r="H24" s="34"/>
      <c r="I24" s="16">
        <f>SUM(I25:I35)</f>
        <v>0</v>
      </c>
      <c r="J24" s="1"/>
    </row>
    <row r="25" spans="1:10" x14ac:dyDescent="0.25">
      <c r="A25" s="6" t="s">
        <v>57</v>
      </c>
      <c r="B25" s="27" t="s">
        <v>87</v>
      </c>
      <c r="C25" s="5" t="s">
        <v>16</v>
      </c>
      <c r="D25" s="23"/>
      <c r="E25" s="5" t="s">
        <v>73</v>
      </c>
      <c r="F25" s="5">
        <v>12</v>
      </c>
      <c r="G25" s="20"/>
      <c r="H25" s="13">
        <f t="shared" si="1"/>
        <v>0</v>
      </c>
      <c r="I25" s="18" t="str">
        <f>IFERROR((G25/$I$3),"-")</f>
        <v>-</v>
      </c>
      <c r="J25" s="1"/>
    </row>
    <row r="26" spans="1:10" x14ac:dyDescent="0.25">
      <c r="A26" s="6" t="s">
        <v>58</v>
      </c>
      <c r="B26" s="27"/>
      <c r="C26" s="5" t="s">
        <v>17</v>
      </c>
      <c r="D26" s="24"/>
      <c r="E26" s="5" t="s">
        <v>73</v>
      </c>
      <c r="F26" s="5">
        <v>12</v>
      </c>
      <c r="G26" s="20"/>
      <c r="H26" s="13">
        <f>F26*G26</f>
        <v>0</v>
      </c>
      <c r="I26" s="18" t="str">
        <f t="shared" ref="I26:I35" si="2">IFERROR((G26/$I$3),"-")</f>
        <v>-</v>
      </c>
      <c r="J26" s="1"/>
    </row>
    <row r="27" spans="1:10" x14ac:dyDescent="0.25">
      <c r="A27" s="6" t="s">
        <v>59</v>
      </c>
      <c r="B27" s="27"/>
      <c r="C27" s="5" t="s">
        <v>18</v>
      </c>
      <c r="D27" s="19"/>
      <c r="E27" s="5" t="s">
        <v>73</v>
      </c>
      <c r="F27" s="5">
        <v>12</v>
      </c>
      <c r="G27" s="20"/>
      <c r="H27" s="13">
        <f t="shared" si="1"/>
        <v>0</v>
      </c>
      <c r="I27" s="18" t="str">
        <f t="shared" si="2"/>
        <v>-</v>
      </c>
      <c r="J27" s="1"/>
    </row>
    <row r="28" spans="1:10" ht="30" x14ac:dyDescent="0.25">
      <c r="A28" s="6" t="s">
        <v>60</v>
      </c>
      <c r="B28" s="27"/>
      <c r="C28" s="5" t="s">
        <v>19</v>
      </c>
      <c r="D28" s="24"/>
      <c r="E28" s="5" t="s">
        <v>73</v>
      </c>
      <c r="F28" s="5">
        <v>12</v>
      </c>
      <c r="G28" s="20"/>
      <c r="H28" s="13">
        <f t="shared" si="1"/>
        <v>0</v>
      </c>
      <c r="I28" s="18" t="str">
        <f t="shared" si="2"/>
        <v>-</v>
      </c>
      <c r="J28" s="1"/>
    </row>
    <row r="29" spans="1:10" x14ac:dyDescent="0.25">
      <c r="A29" s="6" t="s">
        <v>61</v>
      </c>
      <c r="B29" s="27" t="s">
        <v>91</v>
      </c>
      <c r="C29" s="5" t="s">
        <v>20</v>
      </c>
      <c r="D29" s="19"/>
      <c r="E29" s="5" t="s">
        <v>75</v>
      </c>
      <c r="F29" s="5">
        <v>1</v>
      </c>
      <c r="G29" s="20"/>
      <c r="H29" s="13">
        <f t="shared" si="1"/>
        <v>0</v>
      </c>
      <c r="I29" s="18" t="str">
        <f t="shared" si="2"/>
        <v>-</v>
      </c>
      <c r="J29" s="1"/>
    </row>
    <row r="30" spans="1:10" x14ac:dyDescent="0.25">
      <c r="A30" s="6" t="s">
        <v>62</v>
      </c>
      <c r="B30" s="27"/>
      <c r="C30" s="5" t="s">
        <v>92</v>
      </c>
      <c r="D30" s="19"/>
      <c r="E30" s="5" t="s">
        <v>75</v>
      </c>
      <c r="F30" s="5">
        <v>1</v>
      </c>
      <c r="G30" s="20"/>
      <c r="H30" s="13">
        <f t="shared" si="1"/>
        <v>0</v>
      </c>
      <c r="I30" s="18" t="str">
        <f t="shared" si="2"/>
        <v>-</v>
      </c>
      <c r="J30" s="1"/>
    </row>
    <row r="31" spans="1:10" x14ac:dyDescent="0.25">
      <c r="A31" s="6" t="s">
        <v>63</v>
      </c>
      <c r="B31" s="27"/>
      <c r="C31" s="5" t="s">
        <v>93</v>
      </c>
      <c r="D31" s="19"/>
      <c r="E31" s="5" t="s">
        <v>75</v>
      </c>
      <c r="F31" s="5">
        <v>1</v>
      </c>
      <c r="G31" s="20"/>
      <c r="H31" s="13">
        <f t="shared" si="1"/>
        <v>0</v>
      </c>
      <c r="I31" s="18" t="str">
        <f t="shared" si="2"/>
        <v>-</v>
      </c>
      <c r="J31" s="1"/>
    </row>
    <row r="32" spans="1:10" x14ac:dyDescent="0.25">
      <c r="A32" s="6" t="s">
        <v>64</v>
      </c>
      <c r="B32" s="27"/>
      <c r="C32" s="5" t="s">
        <v>94</v>
      </c>
      <c r="D32" s="5" t="s">
        <v>82</v>
      </c>
      <c r="E32" s="5" t="s">
        <v>75</v>
      </c>
      <c r="F32" s="5">
        <v>1</v>
      </c>
      <c r="G32" s="13">
        <f>(G7*0.2)</f>
        <v>0</v>
      </c>
      <c r="H32" s="13">
        <f t="shared" si="1"/>
        <v>0</v>
      </c>
      <c r="I32" s="18" t="str">
        <f t="shared" si="2"/>
        <v>-</v>
      </c>
      <c r="J32" s="1"/>
    </row>
    <row r="33" spans="1:10" x14ac:dyDescent="0.25">
      <c r="A33" s="6" t="s">
        <v>65</v>
      </c>
      <c r="B33" s="27" t="s">
        <v>21</v>
      </c>
      <c r="C33" s="5" t="s">
        <v>22</v>
      </c>
      <c r="D33" s="23"/>
      <c r="E33" s="5" t="s">
        <v>73</v>
      </c>
      <c r="F33" s="5">
        <v>12</v>
      </c>
      <c r="G33" s="20"/>
      <c r="H33" s="13">
        <f t="shared" si="1"/>
        <v>0</v>
      </c>
      <c r="I33" s="18" t="str">
        <f t="shared" si="2"/>
        <v>-</v>
      </c>
      <c r="J33" s="1"/>
    </row>
    <row r="34" spans="1:10" x14ac:dyDescent="0.25">
      <c r="A34" s="6" t="s">
        <v>66</v>
      </c>
      <c r="B34" s="27"/>
      <c r="C34" s="5" t="s">
        <v>23</v>
      </c>
      <c r="D34" s="19"/>
      <c r="E34" s="5" t="s">
        <v>73</v>
      </c>
      <c r="F34" s="5">
        <v>12</v>
      </c>
      <c r="G34" s="20"/>
      <c r="H34" s="13">
        <f t="shared" si="1"/>
        <v>0</v>
      </c>
      <c r="I34" s="18" t="str">
        <f t="shared" si="2"/>
        <v>-</v>
      </c>
      <c r="J34" s="1"/>
    </row>
    <row r="35" spans="1:10" ht="15.75" thickBot="1" x14ac:dyDescent="0.3">
      <c r="A35" s="14" t="s">
        <v>67</v>
      </c>
      <c r="B35" s="28"/>
      <c r="C35" s="8" t="s">
        <v>24</v>
      </c>
      <c r="D35" s="21"/>
      <c r="E35" s="8" t="s">
        <v>73</v>
      </c>
      <c r="F35" s="8">
        <v>12</v>
      </c>
      <c r="G35" s="22"/>
      <c r="H35" s="15">
        <f t="shared" si="1"/>
        <v>0</v>
      </c>
      <c r="I35" s="18" t="str">
        <f t="shared" si="2"/>
        <v>-</v>
      </c>
      <c r="J35" s="1"/>
    </row>
    <row r="36" spans="1:10" x14ac:dyDescent="0.25">
      <c r="A36" s="17">
        <v>4</v>
      </c>
      <c r="B36" s="35" t="s">
        <v>76</v>
      </c>
      <c r="C36" s="36"/>
      <c r="D36" s="36"/>
      <c r="E36" s="36"/>
      <c r="F36" s="36"/>
      <c r="G36" s="36"/>
      <c r="H36" s="37"/>
      <c r="I36" s="16">
        <f>SUM(I37:I38)</f>
        <v>0</v>
      </c>
      <c r="J36" s="1"/>
    </row>
    <row r="37" spans="1:10" x14ac:dyDescent="0.25">
      <c r="A37" s="6" t="s">
        <v>77</v>
      </c>
      <c r="B37" s="27" t="s">
        <v>31</v>
      </c>
      <c r="C37" s="5" t="s">
        <v>25</v>
      </c>
      <c r="D37" s="19"/>
      <c r="E37" s="5" t="s">
        <v>75</v>
      </c>
      <c r="F37" s="5">
        <v>1</v>
      </c>
      <c r="G37" s="20"/>
      <c r="H37" s="13">
        <f t="shared" si="1"/>
        <v>0</v>
      </c>
      <c r="I37" s="18" t="str">
        <f>IFERROR((H37/$I$3),"-")</f>
        <v>-</v>
      </c>
      <c r="J37" s="1"/>
    </row>
    <row r="38" spans="1:10" ht="15.75" thickBot="1" x14ac:dyDescent="0.3">
      <c r="A38" s="14" t="s">
        <v>78</v>
      </c>
      <c r="B38" s="28"/>
      <c r="C38" s="8" t="s">
        <v>26</v>
      </c>
      <c r="D38" s="21"/>
      <c r="E38" s="8" t="s">
        <v>73</v>
      </c>
      <c r="F38" s="8">
        <v>12</v>
      </c>
      <c r="G38" s="22"/>
      <c r="H38" s="15">
        <f t="shared" si="1"/>
        <v>0</v>
      </c>
      <c r="I38" s="18" t="str">
        <f>IFERROR((H38/$I$3),"-")</f>
        <v>-</v>
      </c>
      <c r="J38" s="1"/>
    </row>
    <row r="39" spans="1:10" ht="15.75" thickBot="1" x14ac:dyDescent="0.3"/>
    <row r="40" spans="1:10" x14ac:dyDescent="0.25">
      <c r="B40" s="59" t="s">
        <v>89</v>
      </c>
      <c r="C40" s="60"/>
      <c r="D40" s="60"/>
      <c r="E40" s="60"/>
      <c r="F40" s="60"/>
      <c r="G40" s="60"/>
      <c r="H40" s="60"/>
      <c r="I40" s="61"/>
    </row>
    <row r="41" spans="1:10" x14ac:dyDescent="0.25">
      <c r="B41" s="57" t="s">
        <v>51</v>
      </c>
      <c r="C41" s="5" t="s">
        <v>1</v>
      </c>
      <c r="D41" s="51"/>
      <c r="E41" s="51"/>
      <c r="F41" s="51"/>
      <c r="G41" s="51"/>
      <c r="H41" s="27" t="s">
        <v>79</v>
      </c>
      <c r="I41" s="65" t="s">
        <v>90</v>
      </c>
    </row>
    <row r="42" spans="1:10" x14ac:dyDescent="0.25">
      <c r="B42" s="57"/>
      <c r="C42" s="5" t="s">
        <v>3</v>
      </c>
      <c r="D42" s="51"/>
      <c r="E42" s="51"/>
      <c r="F42" s="51"/>
      <c r="G42" s="51"/>
      <c r="H42" s="27"/>
      <c r="I42" s="49"/>
    </row>
    <row r="43" spans="1:10" x14ac:dyDescent="0.25">
      <c r="B43" s="57" t="s">
        <v>52</v>
      </c>
      <c r="C43" s="5" t="s">
        <v>53</v>
      </c>
      <c r="D43" s="51"/>
      <c r="E43" s="51"/>
      <c r="F43" s="51"/>
      <c r="G43" s="51"/>
      <c r="H43" s="27"/>
      <c r="I43" s="49"/>
    </row>
    <row r="44" spans="1:10" x14ac:dyDescent="0.25">
      <c r="B44" s="57"/>
      <c r="C44" s="5" t="s">
        <v>2</v>
      </c>
      <c r="D44" s="51"/>
      <c r="E44" s="51"/>
      <c r="F44" s="51"/>
      <c r="G44" s="51"/>
      <c r="H44" s="27"/>
      <c r="I44" s="66"/>
    </row>
    <row r="45" spans="1:10" x14ac:dyDescent="0.25">
      <c r="B45" s="57"/>
      <c r="C45" s="5" t="s">
        <v>50</v>
      </c>
      <c r="D45" s="19"/>
      <c r="E45" s="19"/>
      <c r="F45" s="5" t="s">
        <v>88</v>
      </c>
      <c r="G45" s="25">
        <f>G7</f>
        <v>0</v>
      </c>
      <c r="H45" s="62">
        <f>I6</f>
        <v>0</v>
      </c>
      <c r="I45" s="67"/>
    </row>
    <row r="46" spans="1:10" x14ac:dyDescent="0.25">
      <c r="B46" s="57" t="s">
        <v>54</v>
      </c>
      <c r="C46" s="5" t="s">
        <v>55</v>
      </c>
      <c r="D46" s="52"/>
      <c r="E46" s="53"/>
      <c r="F46" s="53"/>
      <c r="G46" s="54"/>
      <c r="H46" s="63"/>
      <c r="I46" s="67"/>
    </row>
    <row r="47" spans="1:10" ht="15.75" thickBot="1" x14ac:dyDescent="0.3">
      <c r="B47" s="58"/>
      <c r="C47" s="8" t="s">
        <v>56</v>
      </c>
      <c r="D47" s="8" t="s">
        <v>83</v>
      </c>
      <c r="E47" s="8"/>
      <c r="F47" s="8" t="s">
        <v>68</v>
      </c>
      <c r="G47" s="8"/>
      <c r="H47" s="64"/>
      <c r="I47" s="68"/>
    </row>
  </sheetData>
  <sheetProtection selectLockedCells="1"/>
  <mergeCells count="38">
    <mergeCell ref="B46:B47"/>
    <mergeCell ref="D46:G46"/>
    <mergeCell ref="B40:I40"/>
    <mergeCell ref="H41:H44"/>
    <mergeCell ref="H45:H47"/>
    <mergeCell ref="I41:I44"/>
    <mergeCell ref="I45:I47"/>
    <mergeCell ref="B41:B42"/>
    <mergeCell ref="D41:G41"/>
    <mergeCell ref="D42:G42"/>
    <mergeCell ref="B43:B45"/>
    <mergeCell ref="D43:G43"/>
    <mergeCell ref="D44:G44"/>
    <mergeCell ref="A1:I1"/>
    <mergeCell ref="B25:B28"/>
    <mergeCell ref="B29:B32"/>
    <mergeCell ref="B33:B35"/>
    <mergeCell ref="I3:I5"/>
    <mergeCell ref="H3:H5"/>
    <mergeCell ref="H6:H9"/>
    <mergeCell ref="I6:I9"/>
    <mergeCell ref="D3:G3"/>
    <mergeCell ref="D4:G4"/>
    <mergeCell ref="D5:G5"/>
    <mergeCell ref="D6:G6"/>
    <mergeCell ref="D8:G8"/>
    <mergeCell ref="B2:I2"/>
    <mergeCell ref="B37:B38"/>
    <mergeCell ref="B3:B4"/>
    <mergeCell ref="B5:B7"/>
    <mergeCell ref="B8:B9"/>
    <mergeCell ref="B12:B16"/>
    <mergeCell ref="B17:B21"/>
    <mergeCell ref="B22:B23"/>
    <mergeCell ref="A10:D10"/>
    <mergeCell ref="B11:H11"/>
    <mergeCell ref="B24:H24"/>
    <mergeCell ref="B36:H36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M33" sqref="M33"/>
    </sheetView>
  </sheetViews>
  <sheetFormatPr defaultRowHeight="15" x14ac:dyDescent="0.25"/>
  <cols>
    <col min="1" max="1" width="5.7109375" style="2" customWidth="1"/>
    <col min="2" max="2" width="17.5703125" style="2" customWidth="1"/>
    <col min="3" max="3" width="20.85546875" style="2" customWidth="1"/>
    <col min="4" max="7" width="14.140625" style="2" customWidth="1"/>
    <col min="8" max="8" width="13" style="2" customWidth="1"/>
    <col min="9" max="9" width="13.5703125" style="2" customWidth="1"/>
    <col min="10" max="16384" width="9.140625" style="2"/>
  </cols>
  <sheetData>
    <row r="1" spans="1:10" ht="15.75" thickBot="1" x14ac:dyDescent="0.3">
      <c r="A1" s="38" t="s">
        <v>29</v>
      </c>
      <c r="B1" s="39"/>
      <c r="C1" s="39"/>
      <c r="D1" s="39"/>
      <c r="E1" s="39"/>
      <c r="F1" s="39"/>
      <c r="G1" s="39"/>
      <c r="H1" s="39"/>
      <c r="I1" s="40"/>
      <c r="J1" s="1"/>
    </row>
    <row r="2" spans="1:10" x14ac:dyDescent="0.25">
      <c r="A2" s="3">
        <v>1</v>
      </c>
      <c r="B2" s="55" t="s">
        <v>70</v>
      </c>
      <c r="C2" s="55"/>
      <c r="D2" s="55"/>
      <c r="E2" s="55"/>
      <c r="F2" s="55"/>
      <c r="G2" s="55"/>
      <c r="H2" s="55"/>
      <c r="I2" s="56"/>
      <c r="J2" s="1"/>
    </row>
    <row r="3" spans="1:10" ht="15" customHeight="1" x14ac:dyDescent="0.25">
      <c r="A3" s="4" t="s">
        <v>5</v>
      </c>
      <c r="B3" s="27" t="s">
        <v>51</v>
      </c>
      <c r="C3" s="5" t="s">
        <v>1</v>
      </c>
      <c r="D3" s="51"/>
      <c r="E3" s="51"/>
      <c r="F3" s="51"/>
      <c r="G3" s="51"/>
      <c r="H3" s="44" t="s">
        <v>80</v>
      </c>
      <c r="I3" s="41">
        <v>25434</v>
      </c>
      <c r="J3" s="1"/>
    </row>
    <row r="4" spans="1:10" x14ac:dyDescent="0.25">
      <c r="A4" s="4" t="s">
        <v>32</v>
      </c>
      <c r="B4" s="27"/>
      <c r="C4" s="5" t="s">
        <v>3</v>
      </c>
      <c r="D4" s="51"/>
      <c r="E4" s="51"/>
      <c r="F4" s="51"/>
      <c r="G4" s="51"/>
      <c r="H4" s="45"/>
      <c r="I4" s="42"/>
      <c r="J4" s="1"/>
    </row>
    <row r="5" spans="1:10" x14ac:dyDescent="0.25">
      <c r="A5" s="4" t="s">
        <v>33</v>
      </c>
      <c r="B5" s="27" t="s">
        <v>52</v>
      </c>
      <c r="C5" s="5" t="s">
        <v>53</v>
      </c>
      <c r="D5" s="51"/>
      <c r="E5" s="51"/>
      <c r="F5" s="51"/>
      <c r="G5" s="51"/>
      <c r="H5" s="46"/>
      <c r="I5" s="43"/>
      <c r="J5" s="1"/>
    </row>
    <row r="6" spans="1:10" ht="15" customHeight="1" x14ac:dyDescent="0.25">
      <c r="A6" s="4" t="s">
        <v>34</v>
      </c>
      <c r="B6" s="27"/>
      <c r="C6" s="5" t="s">
        <v>2</v>
      </c>
      <c r="D6" s="51"/>
      <c r="E6" s="51"/>
      <c r="F6" s="51"/>
      <c r="G6" s="51"/>
      <c r="H6" s="44" t="s">
        <v>79</v>
      </c>
      <c r="I6" s="48">
        <f>IFERROR((I11+I24+I36),"-")</f>
        <v>6.646614767633876</v>
      </c>
      <c r="J6" s="1"/>
    </row>
    <row r="7" spans="1:10" x14ac:dyDescent="0.25">
      <c r="A7" s="6" t="s">
        <v>35</v>
      </c>
      <c r="B7" s="27"/>
      <c r="C7" s="5" t="s">
        <v>50</v>
      </c>
      <c r="D7" s="19"/>
      <c r="E7" s="19"/>
      <c r="F7" s="5" t="s">
        <v>88</v>
      </c>
      <c r="G7" s="20">
        <v>105000</v>
      </c>
      <c r="H7" s="45"/>
      <c r="I7" s="49"/>
      <c r="J7" s="1"/>
    </row>
    <row r="8" spans="1:10" x14ac:dyDescent="0.25">
      <c r="A8" s="6" t="s">
        <v>36</v>
      </c>
      <c r="B8" s="27" t="s">
        <v>54</v>
      </c>
      <c r="C8" s="5" t="s">
        <v>55</v>
      </c>
      <c r="D8" s="52"/>
      <c r="E8" s="53"/>
      <c r="F8" s="53"/>
      <c r="G8" s="54"/>
      <c r="H8" s="45"/>
      <c r="I8" s="49"/>
      <c r="J8" s="1"/>
    </row>
    <row r="9" spans="1:10" ht="15.75" thickBot="1" x14ac:dyDescent="0.3">
      <c r="A9" s="7" t="s">
        <v>37</v>
      </c>
      <c r="B9" s="28"/>
      <c r="C9" s="8" t="s">
        <v>56</v>
      </c>
      <c r="D9" s="8" t="s">
        <v>83</v>
      </c>
      <c r="E9" s="8"/>
      <c r="F9" s="8" t="s">
        <v>68</v>
      </c>
      <c r="G9" s="8"/>
      <c r="H9" s="47"/>
      <c r="I9" s="50"/>
      <c r="J9" s="1"/>
    </row>
    <row r="10" spans="1:10" ht="30.75" thickBot="1" x14ac:dyDescent="0.3">
      <c r="A10" s="29" t="s">
        <v>81</v>
      </c>
      <c r="B10" s="30"/>
      <c r="C10" s="30"/>
      <c r="D10" s="31"/>
      <c r="E10" s="9" t="s">
        <v>69</v>
      </c>
      <c r="F10" s="9" t="s">
        <v>30</v>
      </c>
      <c r="G10" s="9" t="s">
        <v>0</v>
      </c>
      <c r="H10" s="9" t="s">
        <v>27</v>
      </c>
      <c r="I10" s="10" t="s">
        <v>28</v>
      </c>
      <c r="J10" s="1"/>
    </row>
    <row r="11" spans="1:10" ht="15" customHeight="1" x14ac:dyDescent="0.25">
      <c r="A11" s="11">
        <v>2</v>
      </c>
      <c r="B11" s="27" t="s">
        <v>4</v>
      </c>
      <c r="C11" s="27"/>
      <c r="D11" s="27"/>
      <c r="E11" s="27"/>
      <c r="F11" s="27"/>
      <c r="G11" s="27"/>
      <c r="H11" s="27"/>
      <c r="I11" s="12">
        <f>IFERROR(SUM(I12:I23),"-")</f>
        <v>4.788865298419438</v>
      </c>
      <c r="J11" s="1"/>
    </row>
    <row r="12" spans="1:10" x14ac:dyDescent="0.25">
      <c r="A12" s="6" t="s">
        <v>38</v>
      </c>
      <c r="B12" s="27" t="s">
        <v>85</v>
      </c>
      <c r="C12" s="5" t="s">
        <v>95</v>
      </c>
      <c r="D12" s="19">
        <v>21195</v>
      </c>
      <c r="E12" s="5" t="s">
        <v>71</v>
      </c>
      <c r="F12" s="19">
        <v>15000</v>
      </c>
      <c r="G12" s="20">
        <v>5.9</v>
      </c>
      <c r="H12" s="13">
        <f>IFERROR((F12*G12),"-")</f>
        <v>88500</v>
      </c>
      <c r="I12" s="18">
        <f>IFERROR((H12/$I$3),"-")</f>
        <v>3.4795942439254541</v>
      </c>
      <c r="J12" s="1"/>
    </row>
    <row r="13" spans="1:10" x14ac:dyDescent="0.25">
      <c r="A13" s="6" t="s">
        <v>39</v>
      </c>
      <c r="B13" s="27"/>
      <c r="C13" s="5" t="s">
        <v>11</v>
      </c>
      <c r="D13" s="19"/>
      <c r="E13" s="5" t="s">
        <v>71</v>
      </c>
      <c r="F13" s="19">
        <v>10</v>
      </c>
      <c r="G13" s="20">
        <v>30</v>
      </c>
      <c r="H13" s="13">
        <f>F13*G13</f>
        <v>300</v>
      </c>
      <c r="I13" s="18">
        <f t="shared" ref="I13:I23" si="0">IFERROR((H13/$I$3),"-")</f>
        <v>1.1795234725171031E-2</v>
      </c>
      <c r="J13" s="1"/>
    </row>
    <row r="14" spans="1:10" x14ac:dyDescent="0.25">
      <c r="A14" s="6" t="s">
        <v>40</v>
      </c>
      <c r="B14" s="27"/>
      <c r="C14" s="5" t="s">
        <v>6</v>
      </c>
      <c r="D14" s="19"/>
      <c r="E14" s="5" t="s">
        <v>72</v>
      </c>
      <c r="F14" s="19">
        <v>6</v>
      </c>
      <c r="G14" s="20">
        <v>3900</v>
      </c>
      <c r="H14" s="13">
        <f t="shared" ref="H14:H38" si="1">F14*G14</f>
        <v>23400</v>
      </c>
      <c r="I14" s="18">
        <f t="shared" si="0"/>
        <v>0.92002830856334039</v>
      </c>
      <c r="J14" s="1"/>
    </row>
    <row r="15" spans="1:10" ht="30" x14ac:dyDescent="0.25">
      <c r="A15" s="6" t="s">
        <v>41</v>
      </c>
      <c r="B15" s="27"/>
      <c r="C15" s="5" t="s">
        <v>10</v>
      </c>
      <c r="D15" s="19"/>
      <c r="E15" s="5" t="s">
        <v>73</v>
      </c>
      <c r="F15" s="19">
        <v>12</v>
      </c>
      <c r="G15" s="20">
        <v>100</v>
      </c>
      <c r="H15" s="13">
        <f>F15*G15</f>
        <v>1200</v>
      </c>
      <c r="I15" s="18">
        <f t="shared" si="0"/>
        <v>4.7180938900684123E-2</v>
      </c>
      <c r="J15" s="1"/>
    </row>
    <row r="16" spans="1:10" ht="30" x14ac:dyDescent="0.25">
      <c r="A16" s="6" t="s">
        <v>42</v>
      </c>
      <c r="B16" s="27"/>
      <c r="C16" s="5" t="s">
        <v>7</v>
      </c>
      <c r="D16" s="19"/>
      <c r="E16" s="5" t="s">
        <v>73</v>
      </c>
      <c r="F16" s="19">
        <v>12</v>
      </c>
      <c r="G16" s="20">
        <v>200</v>
      </c>
      <c r="H16" s="13">
        <f t="shared" si="1"/>
        <v>2400</v>
      </c>
      <c r="I16" s="18">
        <f t="shared" si="0"/>
        <v>9.4361877801368246E-2</v>
      </c>
      <c r="J16" s="1"/>
    </row>
    <row r="17" spans="1:10" x14ac:dyDescent="0.25">
      <c r="A17" s="6" t="s">
        <v>43</v>
      </c>
      <c r="B17" s="27" t="s">
        <v>86</v>
      </c>
      <c r="C17" s="5" t="s">
        <v>12</v>
      </c>
      <c r="D17" s="19"/>
      <c r="E17" s="5" t="s">
        <v>74</v>
      </c>
      <c r="F17" s="19"/>
      <c r="G17" s="20"/>
      <c r="H17" s="13">
        <f t="shared" si="1"/>
        <v>0</v>
      </c>
      <c r="I17" s="18">
        <f t="shared" si="0"/>
        <v>0</v>
      </c>
      <c r="J17" s="1"/>
    </row>
    <row r="18" spans="1:10" x14ac:dyDescent="0.25">
      <c r="A18" s="6" t="s">
        <v>44</v>
      </c>
      <c r="B18" s="27"/>
      <c r="C18" s="5" t="s">
        <v>9</v>
      </c>
      <c r="D18" s="19"/>
      <c r="E18" s="5" t="s">
        <v>74</v>
      </c>
      <c r="F18" s="19"/>
      <c r="G18" s="20"/>
      <c r="H18" s="13">
        <f t="shared" si="1"/>
        <v>0</v>
      </c>
      <c r="I18" s="18">
        <f t="shared" si="0"/>
        <v>0</v>
      </c>
      <c r="J18" s="1"/>
    </row>
    <row r="19" spans="1:10" x14ac:dyDescent="0.25">
      <c r="A19" s="6" t="s">
        <v>45</v>
      </c>
      <c r="B19" s="27"/>
      <c r="C19" s="5" t="s">
        <v>8</v>
      </c>
      <c r="D19" s="19"/>
      <c r="E19" s="5" t="s">
        <v>74</v>
      </c>
      <c r="F19" s="19">
        <v>1</v>
      </c>
      <c r="G19" s="20">
        <v>3000</v>
      </c>
      <c r="H19" s="13">
        <f t="shared" si="1"/>
        <v>3000</v>
      </c>
      <c r="I19" s="18">
        <f t="shared" si="0"/>
        <v>0.1179523472517103</v>
      </c>
      <c r="J19" s="1"/>
    </row>
    <row r="20" spans="1:10" x14ac:dyDescent="0.25">
      <c r="A20" s="6" t="s">
        <v>46</v>
      </c>
      <c r="B20" s="27"/>
      <c r="C20" s="5" t="s">
        <v>13</v>
      </c>
      <c r="D20" s="19"/>
      <c r="E20" s="5" t="s">
        <v>74</v>
      </c>
      <c r="F20" s="19"/>
      <c r="G20" s="20"/>
      <c r="H20" s="13">
        <f t="shared" si="1"/>
        <v>0</v>
      </c>
      <c r="I20" s="18">
        <f t="shared" si="0"/>
        <v>0</v>
      </c>
      <c r="J20" s="1"/>
    </row>
    <row r="21" spans="1:10" x14ac:dyDescent="0.25">
      <c r="A21" s="6" t="s">
        <v>47</v>
      </c>
      <c r="B21" s="27"/>
      <c r="C21" s="5" t="s">
        <v>14</v>
      </c>
      <c r="D21" s="19"/>
      <c r="E21" s="5" t="s">
        <v>74</v>
      </c>
      <c r="F21" s="19"/>
      <c r="G21" s="20"/>
      <c r="H21" s="13">
        <f t="shared" si="1"/>
        <v>0</v>
      </c>
      <c r="I21" s="18">
        <f t="shared" si="0"/>
        <v>0</v>
      </c>
      <c r="J21" s="1"/>
    </row>
    <row r="22" spans="1:10" ht="30" x14ac:dyDescent="0.25">
      <c r="A22" s="6" t="s">
        <v>48</v>
      </c>
      <c r="B22" s="27" t="s">
        <v>84</v>
      </c>
      <c r="C22" s="26" t="s">
        <v>96</v>
      </c>
      <c r="D22" s="19"/>
      <c r="E22" s="5" t="s">
        <v>73</v>
      </c>
      <c r="F22" s="19">
        <v>12</v>
      </c>
      <c r="G22" s="20">
        <v>250</v>
      </c>
      <c r="H22" s="13">
        <f t="shared" si="1"/>
        <v>3000</v>
      </c>
      <c r="I22" s="18">
        <f t="shared" si="0"/>
        <v>0.1179523472517103</v>
      </c>
      <c r="J22" s="1"/>
    </row>
    <row r="23" spans="1:10" ht="15.75" thickBot="1" x14ac:dyDescent="0.3">
      <c r="A23" s="14" t="s">
        <v>49</v>
      </c>
      <c r="B23" s="28"/>
      <c r="C23" s="21"/>
      <c r="D23" s="21"/>
      <c r="E23" s="21"/>
      <c r="F23" s="21"/>
      <c r="G23" s="22"/>
      <c r="H23" s="15">
        <f t="shared" si="1"/>
        <v>0</v>
      </c>
      <c r="I23" s="18">
        <f t="shared" si="0"/>
        <v>0</v>
      </c>
      <c r="J23" s="1"/>
    </row>
    <row r="24" spans="1:10" x14ac:dyDescent="0.25">
      <c r="A24" s="11">
        <v>3</v>
      </c>
      <c r="B24" s="32" t="s">
        <v>15</v>
      </c>
      <c r="C24" s="33"/>
      <c r="D24" s="33"/>
      <c r="E24" s="33"/>
      <c r="F24" s="33"/>
      <c r="G24" s="33"/>
      <c r="H24" s="34"/>
      <c r="I24" s="16">
        <f>SUM(I25:I35)</f>
        <v>1.3859400802075963</v>
      </c>
      <c r="J24" s="1"/>
    </row>
    <row r="25" spans="1:10" x14ac:dyDescent="0.25">
      <c r="A25" s="6" t="s">
        <v>57</v>
      </c>
      <c r="B25" s="27" t="s">
        <v>87</v>
      </c>
      <c r="C25" s="5" t="s">
        <v>16</v>
      </c>
      <c r="D25" s="23"/>
      <c r="E25" s="5" t="s">
        <v>73</v>
      </c>
      <c r="F25" s="5">
        <v>12</v>
      </c>
      <c r="G25" s="20">
        <v>2500</v>
      </c>
      <c r="H25" s="13">
        <f t="shared" si="1"/>
        <v>30000</v>
      </c>
      <c r="I25" s="18">
        <f>IFERROR((G25/$I$3),"-")</f>
        <v>9.8293622709758596E-2</v>
      </c>
      <c r="J25" s="1"/>
    </row>
    <row r="26" spans="1:10" x14ac:dyDescent="0.25">
      <c r="A26" s="6" t="s">
        <v>58</v>
      </c>
      <c r="B26" s="27"/>
      <c r="C26" s="5" t="s">
        <v>17</v>
      </c>
      <c r="D26" s="24"/>
      <c r="E26" s="5" t="s">
        <v>73</v>
      </c>
      <c r="F26" s="5">
        <v>12</v>
      </c>
      <c r="G26" s="20">
        <v>250</v>
      </c>
      <c r="H26" s="13">
        <f>F26*G26</f>
        <v>3000</v>
      </c>
      <c r="I26" s="18">
        <f t="shared" ref="I26:I35" si="2">IFERROR((G26/$I$3),"-")</f>
        <v>9.8293622709758593E-3</v>
      </c>
      <c r="J26" s="1"/>
    </row>
    <row r="27" spans="1:10" x14ac:dyDescent="0.25">
      <c r="A27" s="6" t="s">
        <v>59</v>
      </c>
      <c r="B27" s="27"/>
      <c r="C27" s="5" t="s">
        <v>18</v>
      </c>
      <c r="D27" s="19"/>
      <c r="E27" s="5" t="s">
        <v>73</v>
      </c>
      <c r="F27" s="5">
        <v>12</v>
      </c>
      <c r="G27" s="20">
        <v>5000</v>
      </c>
      <c r="H27" s="13">
        <f t="shared" si="1"/>
        <v>60000</v>
      </c>
      <c r="I27" s="18">
        <f t="shared" si="2"/>
        <v>0.19658724541951719</v>
      </c>
      <c r="J27" s="1"/>
    </row>
    <row r="28" spans="1:10" ht="30" x14ac:dyDescent="0.25">
      <c r="A28" s="6" t="s">
        <v>60</v>
      </c>
      <c r="B28" s="27"/>
      <c r="C28" s="5" t="s">
        <v>19</v>
      </c>
      <c r="D28" s="24"/>
      <c r="E28" s="5" t="s">
        <v>73</v>
      </c>
      <c r="F28" s="5">
        <v>12</v>
      </c>
      <c r="G28" s="20">
        <v>1500</v>
      </c>
      <c r="H28" s="13">
        <f t="shared" si="1"/>
        <v>18000</v>
      </c>
      <c r="I28" s="18">
        <f t="shared" si="2"/>
        <v>5.8976173625855152E-2</v>
      </c>
      <c r="J28" s="1"/>
    </row>
    <row r="29" spans="1:10" x14ac:dyDescent="0.25">
      <c r="A29" s="6" t="s">
        <v>61</v>
      </c>
      <c r="B29" s="27" t="s">
        <v>91</v>
      </c>
      <c r="C29" s="5" t="s">
        <v>20</v>
      </c>
      <c r="D29" s="19"/>
      <c r="E29" s="5" t="s">
        <v>75</v>
      </c>
      <c r="F29" s="5">
        <v>1</v>
      </c>
      <c r="G29" s="20">
        <v>300</v>
      </c>
      <c r="H29" s="13">
        <f t="shared" si="1"/>
        <v>300</v>
      </c>
      <c r="I29" s="18">
        <f t="shared" si="2"/>
        <v>1.1795234725171031E-2</v>
      </c>
      <c r="J29" s="1"/>
    </row>
    <row r="30" spans="1:10" x14ac:dyDescent="0.25">
      <c r="A30" s="6" t="s">
        <v>62</v>
      </c>
      <c r="B30" s="27"/>
      <c r="C30" s="5" t="s">
        <v>92</v>
      </c>
      <c r="D30" s="19"/>
      <c r="E30" s="5" t="s">
        <v>75</v>
      </c>
      <c r="F30" s="5">
        <v>1</v>
      </c>
      <c r="G30" s="20">
        <v>300</v>
      </c>
      <c r="H30" s="13">
        <f t="shared" si="1"/>
        <v>300</v>
      </c>
      <c r="I30" s="18">
        <f t="shared" si="2"/>
        <v>1.1795234725171031E-2</v>
      </c>
      <c r="J30" s="1"/>
    </row>
    <row r="31" spans="1:10" x14ac:dyDescent="0.25">
      <c r="A31" s="6" t="s">
        <v>63</v>
      </c>
      <c r="B31" s="27"/>
      <c r="C31" s="5" t="s">
        <v>93</v>
      </c>
      <c r="D31" s="19"/>
      <c r="E31" s="5" t="s">
        <v>75</v>
      </c>
      <c r="F31" s="5">
        <v>1</v>
      </c>
      <c r="G31" s="20">
        <v>3500</v>
      </c>
      <c r="H31" s="13">
        <f t="shared" si="1"/>
        <v>3500</v>
      </c>
      <c r="I31" s="18">
        <f t="shared" si="2"/>
        <v>0.13761107179366203</v>
      </c>
      <c r="J31" s="1"/>
    </row>
    <row r="32" spans="1:10" x14ac:dyDescent="0.25">
      <c r="A32" s="6" t="s">
        <v>64</v>
      </c>
      <c r="B32" s="27"/>
      <c r="C32" s="5" t="s">
        <v>94</v>
      </c>
      <c r="D32" s="5" t="s">
        <v>82</v>
      </c>
      <c r="E32" s="5" t="s">
        <v>75</v>
      </c>
      <c r="F32" s="5">
        <v>1</v>
      </c>
      <c r="G32" s="13">
        <f>(G7*0.2)</f>
        <v>21000</v>
      </c>
      <c r="H32" s="13">
        <f t="shared" si="1"/>
        <v>21000</v>
      </c>
      <c r="I32" s="18">
        <f t="shared" si="2"/>
        <v>0.82566643076197221</v>
      </c>
      <c r="J32" s="1"/>
    </row>
    <row r="33" spans="1:10" x14ac:dyDescent="0.25">
      <c r="A33" s="6" t="s">
        <v>65</v>
      </c>
      <c r="B33" s="27" t="s">
        <v>21</v>
      </c>
      <c r="C33" s="5" t="s">
        <v>22</v>
      </c>
      <c r="D33" s="23"/>
      <c r="E33" s="5" t="s">
        <v>73</v>
      </c>
      <c r="F33" s="5">
        <v>12</v>
      </c>
      <c r="G33" s="20">
        <v>300</v>
      </c>
      <c r="H33" s="13">
        <f t="shared" si="1"/>
        <v>3600</v>
      </c>
      <c r="I33" s="18">
        <f t="shared" si="2"/>
        <v>1.1795234725171031E-2</v>
      </c>
      <c r="J33" s="1"/>
    </row>
    <row r="34" spans="1:10" x14ac:dyDescent="0.25">
      <c r="A34" s="6" t="s">
        <v>66</v>
      </c>
      <c r="B34" s="27"/>
      <c r="C34" s="5" t="s">
        <v>23</v>
      </c>
      <c r="D34" s="19"/>
      <c r="E34" s="5" t="s">
        <v>73</v>
      </c>
      <c r="F34" s="5">
        <v>12</v>
      </c>
      <c r="G34" s="20">
        <v>300</v>
      </c>
      <c r="H34" s="13">
        <f t="shared" si="1"/>
        <v>3600</v>
      </c>
      <c r="I34" s="18">
        <f t="shared" si="2"/>
        <v>1.1795234725171031E-2</v>
      </c>
      <c r="J34" s="1"/>
    </row>
    <row r="35" spans="1:10" ht="15.75" thickBot="1" x14ac:dyDescent="0.3">
      <c r="A35" s="14" t="s">
        <v>67</v>
      </c>
      <c r="B35" s="28"/>
      <c r="C35" s="8" t="s">
        <v>24</v>
      </c>
      <c r="D35" s="21"/>
      <c r="E35" s="8" t="s">
        <v>73</v>
      </c>
      <c r="F35" s="8">
        <v>12</v>
      </c>
      <c r="G35" s="22">
        <v>300</v>
      </c>
      <c r="H35" s="15">
        <f t="shared" si="1"/>
        <v>3600</v>
      </c>
      <c r="I35" s="18">
        <f t="shared" si="2"/>
        <v>1.1795234725171031E-2</v>
      </c>
      <c r="J35" s="1"/>
    </row>
    <row r="36" spans="1:10" x14ac:dyDescent="0.25">
      <c r="A36" s="17">
        <v>4</v>
      </c>
      <c r="B36" s="35" t="s">
        <v>76</v>
      </c>
      <c r="C36" s="36"/>
      <c r="D36" s="36"/>
      <c r="E36" s="36"/>
      <c r="F36" s="36"/>
      <c r="G36" s="36"/>
      <c r="H36" s="37"/>
      <c r="I36" s="16">
        <f>SUM(I37:I38)</f>
        <v>0.47180938900684122</v>
      </c>
      <c r="J36" s="1"/>
    </row>
    <row r="37" spans="1:10" x14ac:dyDescent="0.25">
      <c r="A37" s="6" t="s">
        <v>77</v>
      </c>
      <c r="B37" s="27" t="s">
        <v>31</v>
      </c>
      <c r="C37" s="5" t="s">
        <v>25</v>
      </c>
      <c r="D37" s="19"/>
      <c r="E37" s="5" t="s">
        <v>75</v>
      </c>
      <c r="F37" s="5">
        <v>1</v>
      </c>
      <c r="G37" s="20"/>
      <c r="H37" s="13">
        <f t="shared" si="1"/>
        <v>0</v>
      </c>
      <c r="I37" s="18">
        <f>IFERROR((H37/$I$3),"-")</f>
        <v>0</v>
      </c>
      <c r="J37" s="1"/>
    </row>
    <row r="38" spans="1:10" ht="15.75" thickBot="1" x14ac:dyDescent="0.3">
      <c r="A38" s="14" t="s">
        <v>78</v>
      </c>
      <c r="B38" s="28"/>
      <c r="C38" s="8" t="s">
        <v>26</v>
      </c>
      <c r="D38" s="21"/>
      <c r="E38" s="8" t="s">
        <v>73</v>
      </c>
      <c r="F38" s="8">
        <v>12</v>
      </c>
      <c r="G38" s="22">
        <v>1000</v>
      </c>
      <c r="H38" s="15">
        <f t="shared" si="1"/>
        <v>12000</v>
      </c>
      <c r="I38" s="18">
        <f>IFERROR((H38/$I$3),"-")</f>
        <v>0.47180938900684122</v>
      </c>
      <c r="J38" s="1"/>
    </row>
    <row r="39" spans="1:10" ht="15.75" thickBot="1" x14ac:dyDescent="0.3"/>
    <row r="40" spans="1:10" x14ac:dyDescent="0.25">
      <c r="B40" s="59" t="s">
        <v>89</v>
      </c>
      <c r="C40" s="60"/>
      <c r="D40" s="60"/>
      <c r="E40" s="60"/>
      <c r="F40" s="60"/>
      <c r="G40" s="60"/>
      <c r="H40" s="60"/>
      <c r="I40" s="61"/>
    </row>
    <row r="41" spans="1:10" x14ac:dyDescent="0.25">
      <c r="B41" s="57" t="s">
        <v>51</v>
      </c>
      <c r="C41" s="5" t="s">
        <v>1</v>
      </c>
      <c r="D41" s="51"/>
      <c r="E41" s="51"/>
      <c r="F41" s="51"/>
      <c r="G41" s="51"/>
      <c r="H41" s="27" t="s">
        <v>79</v>
      </c>
      <c r="I41" s="65" t="s">
        <v>90</v>
      </c>
    </row>
    <row r="42" spans="1:10" x14ac:dyDescent="0.25">
      <c r="B42" s="57"/>
      <c r="C42" s="5" t="s">
        <v>3</v>
      </c>
      <c r="D42" s="51"/>
      <c r="E42" s="51"/>
      <c r="F42" s="51"/>
      <c r="G42" s="51"/>
      <c r="H42" s="27"/>
      <c r="I42" s="49"/>
    </row>
    <row r="43" spans="1:10" x14ac:dyDescent="0.25">
      <c r="B43" s="57" t="s">
        <v>52</v>
      </c>
      <c r="C43" s="5" t="s">
        <v>53</v>
      </c>
      <c r="D43" s="51"/>
      <c r="E43" s="51"/>
      <c r="F43" s="51"/>
      <c r="G43" s="51"/>
      <c r="H43" s="27"/>
      <c r="I43" s="49"/>
    </row>
    <row r="44" spans="1:10" x14ac:dyDescent="0.25">
      <c r="B44" s="57"/>
      <c r="C44" s="5" t="s">
        <v>2</v>
      </c>
      <c r="D44" s="51"/>
      <c r="E44" s="51"/>
      <c r="F44" s="51"/>
      <c r="G44" s="51"/>
      <c r="H44" s="27"/>
      <c r="I44" s="66"/>
    </row>
    <row r="45" spans="1:10" x14ac:dyDescent="0.25">
      <c r="B45" s="57"/>
      <c r="C45" s="5" t="s">
        <v>50</v>
      </c>
      <c r="D45" s="19"/>
      <c r="E45" s="19"/>
      <c r="F45" s="5" t="s">
        <v>88</v>
      </c>
      <c r="G45" s="25">
        <f>G7</f>
        <v>105000</v>
      </c>
      <c r="H45" s="62">
        <f>I6</f>
        <v>6.646614767633876</v>
      </c>
      <c r="I45" s="69">
        <v>7.5</v>
      </c>
    </row>
    <row r="46" spans="1:10" x14ac:dyDescent="0.25">
      <c r="B46" s="57" t="s">
        <v>54</v>
      </c>
      <c r="C46" s="5" t="s">
        <v>55</v>
      </c>
      <c r="D46" s="52"/>
      <c r="E46" s="53"/>
      <c r="F46" s="53"/>
      <c r="G46" s="54"/>
      <c r="H46" s="63"/>
      <c r="I46" s="70"/>
    </row>
    <row r="47" spans="1:10" ht="15.75" thickBot="1" x14ac:dyDescent="0.3">
      <c r="B47" s="58"/>
      <c r="C47" s="8" t="s">
        <v>56</v>
      </c>
      <c r="D47" s="8" t="s">
        <v>83</v>
      </c>
      <c r="E47" s="8"/>
      <c r="F47" s="8" t="s">
        <v>68</v>
      </c>
      <c r="G47" s="8"/>
      <c r="H47" s="64"/>
      <c r="I47" s="71"/>
    </row>
  </sheetData>
  <mergeCells count="38">
    <mergeCell ref="A1:I1"/>
    <mergeCell ref="B2:I2"/>
    <mergeCell ref="B3:B4"/>
    <mergeCell ref="D3:G3"/>
    <mergeCell ref="H3:H5"/>
    <mergeCell ref="I3:I5"/>
    <mergeCell ref="D4:G4"/>
    <mergeCell ref="B5:B7"/>
    <mergeCell ref="D5:G5"/>
    <mergeCell ref="D6:G6"/>
    <mergeCell ref="B29:B32"/>
    <mergeCell ref="H6:H9"/>
    <mergeCell ref="I6:I9"/>
    <mergeCell ref="B8:B9"/>
    <mergeCell ref="D8:G8"/>
    <mergeCell ref="A10:D10"/>
    <mergeCell ref="B11:H11"/>
    <mergeCell ref="B12:B16"/>
    <mergeCell ref="B17:B21"/>
    <mergeCell ref="B22:B23"/>
    <mergeCell ref="B24:H24"/>
    <mergeCell ref="B25:B28"/>
    <mergeCell ref="B33:B35"/>
    <mergeCell ref="B36:H36"/>
    <mergeCell ref="B37:B38"/>
    <mergeCell ref="B40:I40"/>
    <mergeCell ref="B41:B42"/>
    <mergeCell ref="D41:G41"/>
    <mergeCell ref="H41:H44"/>
    <mergeCell ref="I41:I44"/>
    <mergeCell ref="D42:G42"/>
    <mergeCell ref="B43:B45"/>
    <mergeCell ref="D43:G43"/>
    <mergeCell ref="D44:G44"/>
    <mergeCell ref="H45:H47"/>
    <mergeCell ref="I45:I47"/>
    <mergeCell ref="B46:B47"/>
    <mergeCell ref="D46:G4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para conferencia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Cliente</cp:lastModifiedBy>
  <cp:lastPrinted>2025-04-08T10:55:07Z</cp:lastPrinted>
  <dcterms:created xsi:type="dcterms:W3CDTF">2025-04-07T19:23:42Z</dcterms:created>
  <dcterms:modified xsi:type="dcterms:W3CDTF">2026-01-07T12:01:30Z</dcterms:modified>
</cp:coreProperties>
</file>